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2-2023" sheetId="2" r:id="rId1"/>
  </sheets>
  <calcPr calcId="145621"/>
</workbook>
</file>

<file path=xl/calcChain.xml><?xml version="1.0" encoding="utf-8"?>
<calcChain xmlns="http://schemas.openxmlformats.org/spreadsheetml/2006/main">
  <c r="F47" i="2" l="1"/>
  <c r="F49" i="2" s="1"/>
  <c r="E47" i="2"/>
  <c r="E49" i="2"/>
  <c r="F28" i="2" l="1"/>
  <c r="F26" i="2" s="1"/>
  <c r="E28" i="2"/>
  <c r="F33" i="2"/>
  <c r="F32" i="2" s="1"/>
  <c r="E33" i="2"/>
  <c r="F30" i="2"/>
  <c r="E30" i="2"/>
  <c r="F6" i="2"/>
  <c r="F14" i="2"/>
  <c r="F16" i="2"/>
  <c r="F21" i="2"/>
  <c r="F35" i="2"/>
  <c r="F41" i="2"/>
  <c r="F43" i="2"/>
  <c r="F45" i="2"/>
  <c r="E45" i="2"/>
  <c r="E43" i="2"/>
  <c r="E41" i="2"/>
  <c r="E35" i="2"/>
  <c r="E32" i="2"/>
  <c r="E26" i="2"/>
  <c r="E21" i="2"/>
  <c r="E16" i="2"/>
  <c r="E14" i="2"/>
  <c r="E6" i="2"/>
</calcChain>
</file>

<file path=xl/sharedStrings.xml><?xml version="1.0" encoding="utf-8"?>
<sst xmlns="http://schemas.openxmlformats.org/spreadsheetml/2006/main" count="124" uniqueCount="66">
  <si>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</si>
  <si>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</si>
  <si>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</si>
  <si>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</si>
  <si>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</si>
  <si>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</si>
  <si>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</si>
  <si>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</si>
  <si>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</si>
  <si>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</si>
  <si>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</si>
  <si>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</si>
  <si>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</si>
  <si>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</si>
  <si>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</si>
  <si>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</si>
  <si>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</si>
  <si>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</si>
  <si>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</si>
  <si>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ЖИЛИЩНО-КОММУНАЛЬНОЕ ХОЗЯЙСТВО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</si>
  <si>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</si>
  <si>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</si>
  <si>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</si>
  <si>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</si>
  <si>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</si>
  <si>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</si>
  <si>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</si>
  <si>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</si>
  <si>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</si>
  <si>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</si>
  <si>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</si>
  <si>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пояснительной записке</t>
  </si>
  <si>
    <t>Приложение 2</t>
  </si>
  <si>
    <t>Код</t>
  </si>
  <si>
    <t>Молодежная политика</t>
  </si>
  <si>
    <t>2026 год</t>
  </si>
  <si>
    <t>раздела</t>
  </si>
  <si>
    <t>подраздела</t>
  </si>
  <si>
    <t>01</t>
  </si>
  <si>
    <t>02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</si>
  <si>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</si>
  <si>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</si>
  <si>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</si>
  <si>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</t>
  </si>
  <si>
    <t>06</t>
  </si>
  <si>
    <t>11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</si>
  <si>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</si>
  <si>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</si>
  <si>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</si>
  <si>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</si>
  <si>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08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</si>
  <si>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</si>
  <si>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</si>
  <si>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</si>
  <si>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</si>
  <si>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</si>
  <si>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07</t>
  </si>
  <si>
    <t>10</t>
  </si>
  <si>
    <t>ФИЗИЧЕСКАЯ КУЛЬТУРА И СПОРТ</t>
  </si>
  <si>
    <t>Массовый спорт</t>
  </si>
  <si>
    <t>14</t>
  </si>
  <si>
    <t>ИТОГО РАСХОДОВ</t>
  </si>
  <si>
    <t>УСЛОВНО УТВЕРЖДЕННЫЕ РАСХОДЫ</t>
  </si>
  <si>
    <t>ВСЕГО РАСХОДОВ</t>
  </si>
  <si>
    <t>Расходы бюджета Мышкинского муниципального района на плановый период 2026 и 2027 годов по разделам и подразделам классификации расходов бюджетов Российской Федерации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</si>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</sst>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0;[Red]\-#,##0.00;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2" fillId="0" borderId="0"/>
    <xf numFmtId="0" fontId="1" fillId="0" borderId="0"/>
    <xf numFmtId="0" fontId="6" fillId="0" borderId="0"/>
  </cellStyleXfs>
  <cellXfs count="24">
    <xf numFmtId="0" fontId="0" fillId="0" borderId="0" xfId="0"/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6" fillId="0" borderId="0" xfId="5" applyFill="1" applyProtection="1">
      <protection hidden="1"/>
    </xf>
    <xf numFmtId="0" fontId="6" fillId="0" borderId="0" xfId="5" applyFont="1" applyFill="1" applyAlignment="1" applyProtection="1">
      <alignment horizontal="right"/>
      <protection hidden="1"/>
    </xf>
    <xf numFmtId="0" fontId="8" fillId="0" borderId="5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6" fillId="0" borderId="0" xfId="5" applyFont="1" applyFill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2" xfId="5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 4" xfId="1"/>
    <cellStyle name="Обычный_tmp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49"/>
  <sheetViews>
    <sheetView showGridLines="0" tabSelected="1" topLeftCell="A34" workbookViewId="0">
      <selection activeCell="E47" sqref="E47:F47"/>
    </sheetView>
  </sheetViews>
  <sheetFormatPr defaultRowHeight="12.75" x14ac:dyDescent="0.2"/>
  <cols>
    <col min="1" max="1" width="1.42578125" customWidth="1"/>
    <col min="2" max="2" width="49.85546875" customWidth="1"/>
    <col min="3" max="3" width="10" bestFit="1" customWidth="1"/>
    <col min="4" max="4" width="14.42578125" bestFit="1" customWidth="1"/>
    <col min="5" max="5" width="22.85546875" style="12" bestFit="1" customWidth="1"/>
    <col min="6" max="6" width="19.42578125" style="12" bestFit="1" customWidth="1"/>
  </cols>
  <sheetData>
    <row r="1" spans="1:6" x14ac:dyDescent="0.2">
      <c r="B1" s="3"/>
      <c r="C1" s="4"/>
      <c r="E1" s="11" t="s">
        <v>32</v>
      </c>
    </row>
    <row r="2" spans="1:6" x14ac:dyDescent="0.2">
      <c r="B2" s="3"/>
      <c r="C2" s="4"/>
      <c r="E2" s="11" t="s">
        <v>31</v>
      </c>
    </row>
    <row r="3" spans="1:6" ht="50.25" customHeight="1" x14ac:dyDescent="0.2">
      <c r="B3" s="18" t="s">
        <v>64</v>
      </c>
      <c r="C3" s="18"/>
      <c r="D3" s="18"/>
      <c r="E3" s="18"/>
    </row>
    <row r="4" spans="1:6" ht="15.75" x14ac:dyDescent="0.2">
      <c r="A4" s="1"/>
      <c r="B4" s="19"/>
      <c r="C4" s="20" t="s">
        <v>33</v>
      </c>
      <c r="D4" s="21"/>
      <c r="E4" s="13" t="s">
        <v>35</v>
      </c>
      <c r="F4" s="13" t="s">
        <v>65</v>
      </c>
    </row>
    <row r="5" spans="1:6" ht="15.75" customHeight="1" x14ac:dyDescent="0.2">
      <c r="A5" s="2"/>
      <c r="B5" s="19"/>
      <c r="C5" s="5" t="s">
        <v>36</v>
      </c>
      <c r="D5" s="5" t="s">
        <v>37</v>
      </c>
      <c r="E5" s="14"/>
      <c r="F5" s="14"/>
    </row>
    <row r="6" spans="1:6" ht="15.75" customHeight="1" x14ac:dyDescent="0.2">
      <c r="A6" s="2"/>
      <c r="B6" s="6" t="s">
        <v>30</v>
      </c>
      <c r="C6" s="7" t="s">
        <v>38</v>
      </c>
      <c r="D6" s="7"/>
      <c r="E6" s="22">
        <f>E7+E8+E9+E10+E11+E12+E13</f>
        <v>120450473</v>
      </c>
      <c r="F6" s="22">
        <f>F7+F8+F9+F10+F11+F12+F13</f>
        <v>120486810</v>
      </c>
    </row>
    <row r="7" spans="1:6" ht="15.75" customHeight="1" x14ac:dyDescent="0.2">
      <c r="A7" s="2"/>
      <c r="B7" s="8" t="s">
        <v>29</v>
      </c>
      <c r="C7" s="9" t="s">
        <v>38</v>
      </c>
      <c r="D7" s="9" t="s">
        <v>39</v>
      </c>
      <c r="E7" s="23">
        <v>4687000</v>
      </c>
      <c r="F7" s="23">
        <v>4687000</v>
      </c>
    </row>
    <row r="8" spans="1:6" ht="15.75" customHeight="1" x14ac:dyDescent="0.2">
      <c r="A8" s="2"/>
      <c r="B8" s="8" t="s">
        <v>28</v>
      </c>
      <c r="C8" s="9" t="s">
        <v>38</v>
      </c>
      <c r="D8" s="9" t="s">
        <v>40</v>
      </c>
      <c r="E8" s="23"/>
      <c r="F8" s="23"/>
    </row>
    <row r="9" spans="1:6" ht="63" x14ac:dyDescent="0.2">
      <c r="A9" s="2"/>
      <c r="B9" s="8" t="s">
        <v>41</v>
      </c>
      <c r="C9" s="9" t="s">
        <v>38</v>
      </c>
      <c r="D9" s="9" t="s">
        <v>42</v>
      </c>
      <c r="E9" s="23">
        <v>52918000</v>
      </c>
      <c r="F9" s="23">
        <v>52918000</v>
      </c>
    </row>
    <row r="10" spans="1:6" ht="15.75" customHeight="1" x14ac:dyDescent="0.2">
      <c r="A10" s="2"/>
      <c r="B10" s="8" t="s">
        <v>27</v>
      </c>
      <c r="C10" s="9" t="s">
        <v>38</v>
      </c>
      <c r="D10" s="9" t="s">
        <v>43</v>
      </c>
      <c r="E10" s="23"/>
      <c r="F10" s="23"/>
    </row>
    <row r="11" spans="1:6" ht="47.25" x14ac:dyDescent="0.2">
      <c r="A11" s="2"/>
      <c r="B11" s="8" t="s">
        <v>26</v>
      </c>
      <c r="C11" s="9" t="s">
        <v>38</v>
      </c>
      <c r="D11" s="9" t="s">
        <v>44</v>
      </c>
      <c r="E11" s="23">
        <v>1032000</v>
      </c>
      <c r="F11" s="23">
        <v>1032000</v>
      </c>
    </row>
    <row r="12" spans="1:6" ht="15.75" customHeight="1" x14ac:dyDescent="0.2">
      <c r="A12" s="2"/>
      <c r="B12" s="8" t="s">
        <v>25</v>
      </c>
      <c r="C12" s="9" t="s">
        <v>38</v>
      </c>
      <c r="D12" s="9" t="s">
        <v>45</v>
      </c>
      <c r="E12" s="23">
        <v>300000</v>
      </c>
      <c r="F12" s="23">
        <v>300000</v>
      </c>
    </row>
    <row r="13" spans="1:6" ht="15.75" customHeight="1" x14ac:dyDescent="0.2">
      <c r="A13" s="2"/>
      <c r="B13" s="8" t="s">
        <v>24</v>
      </c>
      <c r="C13" s="9" t="s">
        <v>38</v>
      </c>
      <c r="D13" s="9" t="s">
        <v>46</v>
      </c>
      <c r="E13" s="23">
        <v>61513473</v>
      </c>
      <c r="F13" s="23">
        <v>61549810</v>
      </c>
    </row>
    <row r="14" spans="1:6" ht="15.75" customHeight="1" x14ac:dyDescent="0.2">
      <c r="A14" s="2"/>
      <c r="B14" s="6" t="s">
        <v>47</v>
      </c>
      <c r="C14" s="7" t="s">
        <v>40</v>
      </c>
      <c r="D14" s="7"/>
      <c r="E14" s="22">
        <f>E15</f>
        <v>370000</v>
      </c>
      <c r="F14" s="22">
        <f>F15</f>
        <v>370000</v>
      </c>
    </row>
    <row r="15" spans="1:6" ht="18.75" x14ac:dyDescent="0.2">
      <c r="A15" s="2"/>
      <c r="B15" s="8" t="s">
        <v>48</v>
      </c>
      <c r="C15" s="9" t="s">
        <v>40</v>
      </c>
      <c r="D15" s="9" t="s">
        <v>49</v>
      </c>
      <c r="E15" s="23">
        <v>370000</v>
      </c>
      <c r="F15" s="23">
        <v>370000</v>
      </c>
    </row>
    <row r="16" spans="1:6" ht="15.75" customHeight="1" x14ac:dyDescent="0.2">
      <c r="A16" s="2"/>
      <c r="B16" s="6" t="s">
        <v>23</v>
      </c>
      <c r="C16" s="7" t="s">
        <v>42</v>
      </c>
      <c r="D16" s="7"/>
      <c r="E16" s="22">
        <f>E17+E18+E19+E20</f>
        <v>38195403</v>
      </c>
      <c r="F16" s="22">
        <f>F17+F18+F19+F20</f>
        <v>38208403</v>
      </c>
    </row>
    <row r="17" spans="1:6" ht="15.75" customHeight="1" x14ac:dyDescent="0.2">
      <c r="A17" s="2"/>
      <c r="B17" s="8" t="s">
        <v>22</v>
      </c>
      <c r="C17" s="9" t="s">
        <v>42</v>
      </c>
      <c r="D17" s="9" t="s">
        <v>43</v>
      </c>
      <c r="E17" s="23">
        <v>2372971</v>
      </c>
      <c r="F17" s="23">
        <v>2372971</v>
      </c>
    </row>
    <row r="18" spans="1:6" ht="15.75" customHeight="1" x14ac:dyDescent="0.2">
      <c r="A18" s="2"/>
      <c r="B18" s="8" t="s">
        <v>21</v>
      </c>
      <c r="C18" s="9" t="s">
        <v>42</v>
      </c>
      <c r="D18" s="9" t="s">
        <v>50</v>
      </c>
      <c r="E18" s="23"/>
      <c r="F18" s="23"/>
    </row>
    <row r="19" spans="1:6" ht="18.75" x14ac:dyDescent="0.2">
      <c r="A19" s="2"/>
      <c r="B19" s="8" t="s">
        <v>20</v>
      </c>
      <c r="C19" s="9" t="s">
        <v>42</v>
      </c>
      <c r="D19" s="9" t="s">
        <v>49</v>
      </c>
      <c r="E19" s="23">
        <v>35518619</v>
      </c>
      <c r="F19" s="23">
        <v>35531619</v>
      </c>
    </row>
    <row r="20" spans="1:6" ht="31.5" x14ac:dyDescent="0.2">
      <c r="A20" s="2"/>
      <c r="B20" s="8" t="s">
        <v>51</v>
      </c>
      <c r="C20" s="9" t="s">
        <v>42</v>
      </c>
      <c r="D20" s="9" t="s">
        <v>52</v>
      </c>
      <c r="E20" s="23">
        <v>303813</v>
      </c>
      <c r="F20" s="23">
        <v>303813</v>
      </c>
    </row>
    <row r="21" spans="1:6" ht="31.5" x14ac:dyDescent="0.2">
      <c r="A21" s="2"/>
      <c r="B21" s="6" t="s">
        <v>19</v>
      </c>
      <c r="C21" s="7" t="s">
        <v>43</v>
      </c>
      <c r="D21" s="7"/>
      <c r="E21" s="22">
        <f>E22+E23+E24+E25</f>
        <v>38687354</v>
      </c>
      <c r="F21" s="22">
        <f>F22+F23+F24+F25</f>
        <v>40654369</v>
      </c>
    </row>
    <row r="22" spans="1:6" ht="15.75" customHeight="1" x14ac:dyDescent="0.2">
      <c r="A22" s="2"/>
      <c r="B22" s="8" t="s">
        <v>53</v>
      </c>
      <c r="C22" s="9" t="s">
        <v>43</v>
      </c>
      <c r="D22" s="9" t="s">
        <v>38</v>
      </c>
      <c r="E22" s="23"/>
      <c r="F22" s="23">
        <v>18947369</v>
      </c>
    </row>
    <row r="23" spans="1:6" ht="18.75" x14ac:dyDescent="0.2">
      <c r="A23" s="2"/>
      <c r="B23" s="8" t="s">
        <v>54</v>
      </c>
      <c r="C23" s="9" t="s">
        <v>43</v>
      </c>
      <c r="D23" s="9" t="s">
        <v>39</v>
      </c>
      <c r="E23" s="23">
        <v>850000</v>
      </c>
      <c r="F23" s="23">
        <v>850000</v>
      </c>
    </row>
    <row r="24" spans="1:6" ht="15.75" customHeight="1" x14ac:dyDescent="0.2">
      <c r="A24" s="2"/>
      <c r="B24" s="8" t="s">
        <v>55</v>
      </c>
      <c r="C24" s="9" t="s">
        <v>43</v>
      </c>
      <c r="D24" s="9" t="s">
        <v>40</v>
      </c>
      <c r="E24" s="23">
        <v>18207759</v>
      </c>
      <c r="F24" s="23">
        <v>20857000</v>
      </c>
    </row>
    <row r="25" spans="1:6" ht="30.75" customHeight="1" x14ac:dyDescent="0.2">
      <c r="A25" s="2"/>
      <c r="B25" s="8" t="s">
        <v>18</v>
      </c>
      <c r="C25" s="9" t="s">
        <v>43</v>
      </c>
      <c r="D25" s="9" t="s">
        <v>43</v>
      </c>
      <c r="E25" s="23">
        <v>19629595</v>
      </c>
      <c r="F25" s="23"/>
    </row>
    <row r="26" spans="1:6" ht="18.75" x14ac:dyDescent="0.2">
      <c r="A26" s="2"/>
      <c r="B26" s="6" t="s">
        <v>17</v>
      </c>
      <c r="C26" s="7" t="s">
        <v>56</v>
      </c>
      <c r="D26" s="7"/>
      <c r="E26" s="22">
        <f>E27+E28+E29+E30+E31</f>
        <v>307057804</v>
      </c>
      <c r="F26" s="22">
        <f>F27+F28+F29+F30+F31</f>
        <v>243052319</v>
      </c>
    </row>
    <row r="27" spans="1:6" ht="15.75" customHeight="1" x14ac:dyDescent="0.2">
      <c r="A27" s="2"/>
      <c r="B27" s="8" t="s">
        <v>16</v>
      </c>
      <c r="C27" s="9" t="s">
        <v>56</v>
      </c>
      <c r="D27" s="9" t="s">
        <v>38</v>
      </c>
      <c r="E27" s="23">
        <v>60180075</v>
      </c>
      <c r="F27" s="23">
        <v>60180075</v>
      </c>
    </row>
    <row r="28" spans="1:6" ht="15.75" customHeight="1" x14ac:dyDescent="0.2">
      <c r="A28" s="2"/>
      <c r="B28" s="8" t="s">
        <v>15</v>
      </c>
      <c r="C28" s="9" t="s">
        <v>56</v>
      </c>
      <c r="D28" s="9" t="s">
        <v>39</v>
      </c>
      <c r="E28" s="23">
        <f>9671442+142427484+715000-2500000</f>
        <v>150313926</v>
      </c>
      <c r="F28" s="23">
        <f>9515202+142599924+715000-2500000</f>
        <v>150330126</v>
      </c>
    </row>
    <row r="29" spans="1:6" ht="18.75" x14ac:dyDescent="0.2">
      <c r="A29" s="2"/>
      <c r="B29" s="8" t="s">
        <v>14</v>
      </c>
      <c r="C29" s="9" t="s">
        <v>56</v>
      </c>
      <c r="D29" s="9" t="s">
        <v>40</v>
      </c>
      <c r="E29" s="23">
        <v>30000000</v>
      </c>
      <c r="F29" s="23">
        <v>30000000</v>
      </c>
    </row>
    <row r="30" spans="1:6" ht="15.75" customHeight="1" x14ac:dyDescent="0.2">
      <c r="A30" s="2"/>
      <c r="B30" s="8" t="s">
        <v>34</v>
      </c>
      <c r="C30" s="9" t="s">
        <v>56</v>
      </c>
      <c r="D30" s="9" t="s">
        <v>56</v>
      </c>
      <c r="E30" s="23">
        <f>329300+2212818</f>
        <v>2542118</v>
      </c>
      <c r="F30" s="23">
        <f>329300+2212818</f>
        <v>2542118</v>
      </c>
    </row>
    <row r="31" spans="1:6" ht="15.75" customHeight="1" x14ac:dyDescent="0.2">
      <c r="A31" s="2"/>
      <c r="B31" s="8" t="s">
        <v>13</v>
      </c>
      <c r="C31" s="9" t="s">
        <v>56</v>
      </c>
      <c r="D31" s="9" t="s">
        <v>49</v>
      </c>
      <c r="E31" s="23">
        <v>64021685</v>
      </c>
      <c r="F31" s="23"/>
    </row>
    <row r="32" spans="1:6" ht="18.75" x14ac:dyDescent="0.2">
      <c r="A32" s="2"/>
      <c r="B32" s="6" t="s">
        <v>12</v>
      </c>
      <c r="C32" s="7" t="s">
        <v>50</v>
      </c>
      <c r="D32" s="7"/>
      <c r="E32" s="22">
        <f>E33+E34</f>
        <v>64286354</v>
      </c>
      <c r="F32" s="22">
        <f>F33+F34</f>
        <v>57682357</v>
      </c>
    </row>
    <row r="33" spans="1:6" ht="15.75" customHeight="1" x14ac:dyDescent="0.2">
      <c r="A33" s="2"/>
      <c r="B33" s="8" t="s">
        <v>11</v>
      </c>
      <c r="C33" s="9" t="s">
        <v>50</v>
      </c>
      <c r="D33" s="9" t="s">
        <v>38</v>
      </c>
      <c r="E33" s="23">
        <f>90000+38500000</f>
        <v>38590000</v>
      </c>
      <c r="F33" s="23">
        <f>90000+38500000</f>
        <v>38590000</v>
      </c>
    </row>
    <row r="34" spans="1:6" ht="15.75" customHeight="1" x14ac:dyDescent="0.2">
      <c r="A34" s="2"/>
      <c r="B34" s="8" t="s">
        <v>10</v>
      </c>
      <c r="C34" s="9" t="s">
        <v>50</v>
      </c>
      <c r="D34" s="9" t="s">
        <v>42</v>
      </c>
      <c r="E34" s="23">
        <v>25696354</v>
      </c>
      <c r="F34" s="23">
        <v>19092357</v>
      </c>
    </row>
    <row r="35" spans="1:6" ht="15.75" customHeight="1" x14ac:dyDescent="0.2">
      <c r="A35" s="2"/>
      <c r="B35" s="6" t="s">
        <v>9</v>
      </c>
      <c r="C35" s="7" t="s">
        <v>57</v>
      </c>
      <c r="D35" s="7"/>
      <c r="E35" s="22">
        <f>E36+E37+E38+E39+E40</f>
        <v>1869524</v>
      </c>
      <c r="F35" s="22">
        <f>F36+F37+F38+F39+F40</f>
        <v>1886479</v>
      </c>
    </row>
    <row r="36" spans="1:6" ht="15.75" customHeight="1" x14ac:dyDescent="0.2">
      <c r="A36" s="2"/>
      <c r="B36" s="8" t="s">
        <v>8</v>
      </c>
      <c r="C36" s="9" t="s">
        <v>57</v>
      </c>
      <c r="D36" s="9" t="s">
        <v>38</v>
      </c>
      <c r="E36" s="23"/>
      <c r="F36" s="23"/>
    </row>
    <row r="37" spans="1:6" ht="15.75" customHeight="1" x14ac:dyDescent="0.2">
      <c r="A37" s="2"/>
      <c r="B37" s="8" t="s">
        <v>7</v>
      </c>
      <c r="C37" s="9" t="s">
        <v>57</v>
      </c>
      <c r="D37" s="9" t="s">
        <v>39</v>
      </c>
      <c r="E37" s="23"/>
      <c r="F37" s="23"/>
    </row>
    <row r="38" spans="1:6" ht="18.75" x14ac:dyDescent="0.2">
      <c r="A38" s="2"/>
      <c r="B38" s="8" t="s">
        <v>6</v>
      </c>
      <c r="C38" s="9" t="s">
        <v>57</v>
      </c>
      <c r="D38" s="9" t="s">
        <v>40</v>
      </c>
      <c r="E38" s="23">
        <v>399000</v>
      </c>
      <c r="F38" s="23">
        <v>399000</v>
      </c>
    </row>
    <row r="39" spans="1:6" ht="15.75" customHeight="1" x14ac:dyDescent="0.2">
      <c r="A39" s="2"/>
      <c r="B39" s="8" t="s">
        <v>5</v>
      </c>
      <c r="C39" s="9" t="s">
        <v>57</v>
      </c>
      <c r="D39" s="9" t="s">
        <v>42</v>
      </c>
      <c r="E39" s="23">
        <v>1470524</v>
      </c>
      <c r="F39" s="23">
        <v>1487479</v>
      </c>
    </row>
    <row r="40" spans="1:6" ht="31.5" x14ac:dyDescent="0.2">
      <c r="A40" s="2"/>
      <c r="B40" s="8" t="s">
        <v>4</v>
      </c>
      <c r="C40" s="9" t="s">
        <v>57</v>
      </c>
      <c r="D40" s="9" t="s">
        <v>44</v>
      </c>
      <c r="E40" s="23"/>
      <c r="F40" s="23"/>
    </row>
    <row r="41" spans="1:6" ht="18.75" x14ac:dyDescent="0.2">
      <c r="B41" s="6" t="s">
        <v>58</v>
      </c>
      <c r="C41" s="7" t="s">
        <v>45</v>
      </c>
      <c r="D41" s="7"/>
      <c r="E41" s="22">
        <f>E42</f>
        <v>800000</v>
      </c>
      <c r="F41" s="22">
        <f>F42</f>
        <v>800000</v>
      </c>
    </row>
    <row r="42" spans="1:6" ht="18.75" x14ac:dyDescent="0.2">
      <c r="B42" s="8" t="s">
        <v>59</v>
      </c>
      <c r="C42" s="9" t="s">
        <v>45</v>
      </c>
      <c r="D42" s="9" t="s">
        <v>39</v>
      </c>
      <c r="E42" s="23">
        <v>800000</v>
      </c>
      <c r="F42" s="23">
        <v>800000</v>
      </c>
    </row>
    <row r="43" spans="1:6" ht="18.75" x14ac:dyDescent="0.2">
      <c r="B43" s="6" t="s">
        <v>3</v>
      </c>
      <c r="C43" s="7" t="s">
        <v>52</v>
      </c>
      <c r="D43" s="7"/>
      <c r="E43" s="22">
        <f>E44</f>
        <v>2500000</v>
      </c>
      <c r="F43" s="22">
        <f>F44</f>
        <v>2500000</v>
      </c>
    </row>
    <row r="44" spans="1:6" ht="18.75" x14ac:dyDescent="0.2">
      <c r="B44" s="8" t="s">
        <v>2</v>
      </c>
      <c r="C44" s="9" t="s">
        <v>52</v>
      </c>
      <c r="D44" s="9" t="s">
        <v>39</v>
      </c>
      <c r="E44" s="23">
        <v>2500000</v>
      </c>
      <c r="F44" s="23">
        <v>2500000</v>
      </c>
    </row>
    <row r="45" spans="1:6" ht="63" x14ac:dyDescent="0.2">
      <c r="B45" s="6" t="s">
        <v>1</v>
      </c>
      <c r="C45" s="7" t="s">
        <v>60</v>
      </c>
      <c r="D45" s="7"/>
      <c r="E45" s="22">
        <f>E46</f>
        <v>0</v>
      </c>
      <c r="F45" s="22">
        <f>F46</f>
        <v>0</v>
      </c>
    </row>
    <row r="46" spans="1:6" ht="47.25" x14ac:dyDescent="0.2">
      <c r="B46" s="8" t="s">
        <v>0</v>
      </c>
      <c r="C46" s="9" t="s">
        <v>60</v>
      </c>
      <c r="D46" s="9" t="s">
        <v>38</v>
      </c>
      <c r="E46" s="23"/>
      <c r="F46" s="23"/>
    </row>
    <row r="47" spans="1:6" ht="18.75" x14ac:dyDescent="0.2">
      <c r="B47" s="15" t="s">
        <v>61</v>
      </c>
      <c r="C47" s="16"/>
      <c r="D47" s="17"/>
      <c r="E47" s="22">
        <f>E45+E43+E41+E35+E32+E26+E21+E16+E14+E6</f>
        <v>574216912</v>
      </c>
      <c r="F47" s="22">
        <f>F45+F43+F41+F35+F32+F26+F21+F16+F14+F6</f>
        <v>505640737</v>
      </c>
    </row>
    <row r="48" spans="1:6" ht="15.75" x14ac:dyDescent="0.2">
      <c r="B48" s="15" t="s">
        <v>62</v>
      </c>
      <c r="C48" s="16"/>
      <c r="D48" s="17"/>
      <c r="E48" s="10">
        <v>7100000</v>
      </c>
      <c r="F48" s="10">
        <v>14600000</v>
      </c>
    </row>
    <row r="49" spans="2:6" ht="15.75" x14ac:dyDescent="0.2">
      <c r="B49" s="15" t="s">
        <v>63</v>
      </c>
      <c r="C49" s="16"/>
      <c r="D49" s="17"/>
      <c r="E49" s="10">
        <f>E47+E48</f>
        <v>581316912</v>
      </c>
      <c r="F49" s="10">
        <f>F47+F48</f>
        <v>520240737</v>
      </c>
    </row>
  </sheetData>
  <mergeCells count="8">
    <mergeCell ref="F4:F5"/>
    <mergeCell ref="B47:D47"/>
    <mergeCell ref="B48:D48"/>
    <mergeCell ref="B49:D49"/>
    <mergeCell ref="B3:E3"/>
    <mergeCell ref="B4:B5"/>
    <mergeCell ref="C4:D4"/>
    <mergeCell ref="E4:E5"/>
  </mergeCells>
  <pageMargins left="0.39370078740157483" right="0.39370078740157483" top="0.78740157480314965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2023-11-14T12:49:41Z</cp:lastPrinted>
  <dcterms:created xsi:type="dcterms:W3CDTF">2020-11-12T12:57:08Z</dcterms:created>
  <dcterms:modified xsi:type="dcterms:W3CDTF">2025-11-18T12:08:04Z</dcterms:modified>
</cp:coreProperties>
</file>